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2\12_2023_Прил. к Выписке\"/>
    </mc:Choice>
  </mc:AlternateContent>
  <xr:revisionPtr revIDLastSave="0" documentId="13_ncr:1_{372F20E7-DC34-4BA5-9009-45042C89C24C}" xr6:coauthVersionLast="47" xr6:coauthVersionMax="47" xr10:uidLastSave="{00000000-0000-0000-0000-000000000000}"/>
  <bookViews>
    <workbookView xWindow="-120" yWindow="-120" windowWidth="29040" windowHeight="15840" xr2:uid="{6C5AE867-8CCC-4780-BEA2-B34E8AAD8EDE}"/>
  </bookViews>
  <sheets>
    <sheet name="ДС" sheetId="1" r:id="rId1"/>
  </sheets>
  <externalReferences>
    <externalReference r:id="rId2"/>
    <externalReference r:id="rId3"/>
  </externalReferences>
  <definedNames>
    <definedName name="_xlnm.Print_Area" localSheetId="0">ДС!$A$1:$E$18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/>
  <c r="B9" i="1"/>
  <c r="C9" i="1" s="1"/>
  <c r="B8" i="1"/>
  <c r="C8" i="1" s="1"/>
  <c r="B7" i="1"/>
  <c r="C7" i="1" s="1"/>
</calcChain>
</file>

<file path=xl/sharedStrings.xml><?xml version="1.0" encoding="utf-8"?>
<sst xmlns="http://schemas.openxmlformats.org/spreadsheetml/2006/main" count="11" uniqueCount="11">
  <si>
    <t>№</t>
  </si>
  <si>
    <t>код</t>
  </si>
  <si>
    <t>Наименование МО</t>
  </si>
  <si>
    <t>ОМП</t>
  </si>
  <si>
    <t>ОФС, руб.</t>
  </si>
  <si>
    <t>ГБУЗ КО "Межрайонная больница №1"</t>
  </si>
  <si>
    <t>ИТОГО</t>
  </si>
  <si>
    <t>Приложение № 10</t>
  </si>
  <si>
    <t xml:space="preserve">к Выписке из Протокола заседания № 12 </t>
  </si>
  <si>
    <t>Комиссии от 29.11.2023 года</t>
  </si>
  <si>
    <t xml:space="preserve">Дополнительные   объемы медицинской помощи  и объемы финансовых средств в рамках базовой программы ОМС в условиях дневного  стационара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</si>
</sst>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3" fontId="8" fillId="0" borderId="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4" fontId="9" fillId="0" borderId="0" xfId="2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6" fillId="0" borderId="0" xfId="2" applyNumberFormat="1" applyFont="1" applyAlignment="1">
      <alignment horizontal="center" vertical="top" wrapText="1"/>
    </xf>
    <xf numFmtId="4" fontId="6" fillId="0" borderId="0" xfId="2" applyNumberFormat="1" applyFont="1" applyAlignment="1">
      <alignment horizontal="center" vertical="top" wrapText="1"/>
    </xf>
    <xf numFmtId="4" fontId="3" fillId="0" borderId="0" xfId="2" applyNumberFormat="1" applyFont="1" applyAlignment="1">
      <alignment horizontal="center" vertical="top" wrapText="1"/>
    </xf>
    <xf numFmtId="0" fontId="3" fillId="0" borderId="0" xfId="3" applyFont="1" applyAlignment="1">
      <alignment horizontal="left" vertical="top" wrapText="1"/>
    </xf>
    <xf numFmtId="3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164" fontId="3" fillId="0" borderId="0" xfId="1" applyNumberFormat="1" applyFont="1" applyBorder="1"/>
    <xf numFmtId="4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 2 2" xfId="2" xr:uid="{0FC043E6-9CFB-4205-880F-CEFB35D70310}"/>
    <cellStyle name="Обычный 3" xfId="3" xr:uid="{E69EA8B1-A89F-4020-9808-D5382555DAE8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B:\1&#1074;&#1080;&#1082;&#1072;\&#1056;&#1077;&#1077;&#1089;&#1090;&#1088;&#1099;\&#1044;&#1057;_&#1041;&#1072;&#1079;_&#1085;&#1077;&#1086;&#1087;&#1083;&#1072;&#1095;.&#1089;&#1095;&#1077;&#1090;&#1072;-&#1089;%20&#1085;&#1072;&#1088;&#1072;&#1089;&#1090;..xlsx" TargetMode="External"/><Relationship Id="rId1" Type="http://schemas.openxmlformats.org/officeDocument/2006/relationships/externalLinkPath" Target="file:///B:\1&#1074;&#1080;&#1082;&#1072;\&#1056;&#1077;&#1077;&#1089;&#1090;&#1088;&#1099;\&#1044;&#1057;_&#1041;&#1072;&#1079;_&#1085;&#1077;&#1086;&#1087;&#1083;&#1072;&#1095;.&#1089;&#1095;&#1077;&#1090;&#1072;-&#1089;%20&#1085;&#1072;&#1088;&#1072;&#1089;&#1090;.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B:\1&#1074;&#1080;&#1082;&#1072;\&#1052;&#1077;&#1076;&#1091;&#1095;&#1088;&#1077;&#1078;&#1076;&#1077;&#1085;&#1080;&#1103;\&#1057;&#1087;&#1088;&#1072;&#1074;.&#1052;&#1054;.xlsx" TargetMode="External"/><Relationship Id="rId1" Type="http://schemas.openxmlformats.org/officeDocument/2006/relationships/externalLinkPath" Target="file:///B:\1&#1074;&#1080;&#1082;&#1072;\&#1052;&#1077;&#1076;&#1091;&#1095;&#1088;&#1077;&#1078;&#1076;&#1077;&#1085;&#1080;&#1103;\&#1057;&#1087;&#1088;&#1072;&#1074;.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МО-неопл_СМО_мес."/>
      <sheetName val="ДС_неопл_СМО"/>
      <sheetName val="Лист1 (СМО)"/>
      <sheetName val="Лист1 (2)"/>
      <sheetName val="Лист1 (код отд)"/>
      <sheetName val="КВ_ТП"/>
      <sheetName val="Лист1 (ТП ОМС)"/>
      <sheetName val="МО-неопл."/>
      <sheetName val="Лист1"/>
      <sheetName val="ДС_неопл.-9 мес."/>
      <sheetName val="Справка ДС_неопл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>
            <v>390050</v>
          </cell>
        </row>
        <row r="8">
          <cell r="A8">
            <v>390300</v>
          </cell>
        </row>
        <row r="14">
          <cell r="A14">
            <v>390800</v>
          </cell>
        </row>
      </sheetData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МО"/>
      <sheetName val="список_ПФР"/>
    </sheetNames>
    <sheetDataSet>
      <sheetData sheetId="0">
        <row r="1">
          <cell r="B1" t="str">
            <v>mcod</v>
          </cell>
          <cell r="C1" t="str">
            <v>МО кратк.</v>
          </cell>
          <cell r="D1" t="str">
            <v>МО правильное</v>
          </cell>
        </row>
        <row r="2">
          <cell r="B2">
            <v>390050</v>
          </cell>
          <cell r="C2" t="str">
            <v>ГБУЗ "ЦСВМП КО"</v>
          </cell>
          <cell r="D2" t="str">
            <v>ГБУЗ "Центр специализированных видов медицинской помощи КО"</v>
          </cell>
        </row>
        <row r="3">
          <cell r="B3">
            <v>390440</v>
          </cell>
          <cell r="C3" t="str">
            <v>ГБУЗ КО "ЦГКБ"</v>
          </cell>
          <cell r="D3" t="str">
            <v>ГБУЗ КО "Центральная городская клиническая больница"</v>
          </cell>
        </row>
        <row r="4">
          <cell r="B4">
            <v>390070</v>
          </cell>
          <cell r="C4" t="str">
            <v>ГБУЗ КО "ГК БСМП"</v>
          </cell>
          <cell r="D4" t="str">
            <v>ГБУЗ КО "Городская клиническая БСМП"</v>
          </cell>
        </row>
        <row r="5">
          <cell r="B5">
            <v>390100</v>
          </cell>
          <cell r="C5" t="str">
            <v>ГБУЗ КО "ГБ № 2"</v>
          </cell>
          <cell r="D5" t="str">
            <v>ГБУЗ КО "Городская больница № 2"</v>
          </cell>
        </row>
        <row r="6">
          <cell r="B6">
            <v>390090</v>
          </cell>
          <cell r="C6" t="str">
            <v>ГБУЗ КО "ГБ № 3"</v>
          </cell>
          <cell r="D6" t="str">
            <v>ГБУЗ КО "Городская больница № 3"</v>
          </cell>
        </row>
        <row r="7">
          <cell r="B7">
            <v>390100</v>
          </cell>
          <cell r="C7" t="str">
            <v>ГБУЗ КО "ГБ № 2"</v>
          </cell>
          <cell r="D7" t="str">
            <v>ГБУЗ КО "Городская больница № 2"</v>
          </cell>
        </row>
        <row r="8">
          <cell r="B8">
            <v>390110</v>
          </cell>
          <cell r="C8" t="str">
            <v>ГБУЗ КО "ГП № 3"</v>
          </cell>
          <cell r="D8" t="str">
            <v>ГБУЗ КО "Городская поликлиника № 3"</v>
          </cell>
        </row>
        <row r="9">
          <cell r="B9">
            <v>390130</v>
          </cell>
          <cell r="C9" t="str">
            <v>ГБУЗ КО "РД № 3"</v>
          </cell>
          <cell r="D9" t="str">
            <v>ГБУЗ КО "Родильный дом № 3"</v>
          </cell>
        </row>
        <row r="10">
          <cell r="B10">
            <v>390130</v>
          </cell>
          <cell r="C10" t="str">
            <v>ГБУЗ КО "РД № 3"</v>
          </cell>
          <cell r="D10" t="str">
            <v>ГБУЗ КО "Родильный дом № 3"</v>
          </cell>
        </row>
        <row r="11">
          <cell r="B11">
            <v>390160</v>
          </cell>
          <cell r="C11" t="str">
            <v>ГБУЗ КО "Балтийская ЦРБ"</v>
          </cell>
          <cell r="D11" t="str">
            <v>ГБУЗ КО "Балтийская ЦРБ"</v>
          </cell>
        </row>
        <row r="12">
          <cell r="B12">
            <v>390170</v>
          </cell>
          <cell r="C12" t="str">
            <v>ГБУЗ КО "Светлогорская ЦРП"</v>
          </cell>
          <cell r="D12" t="str">
            <v>ГБУЗ КО "Светлогорская ЦРП"</v>
          </cell>
        </row>
        <row r="13">
          <cell r="B13">
            <v>390180</v>
          </cell>
          <cell r="C13" t="str">
            <v>ГБУЗ КО "Светловская ЦРБ"</v>
          </cell>
          <cell r="D13" t="str">
            <v>ГБУЗ КО "Светловская ЦРБ"</v>
          </cell>
        </row>
        <row r="14">
          <cell r="B14">
            <v>390190</v>
          </cell>
          <cell r="C14" t="str">
            <v>ГБУЗ КО "Советская ЦГБ"</v>
          </cell>
          <cell r="D14" t="str">
            <v>ГБУЗ КО "Советская ЦГБ"</v>
          </cell>
        </row>
        <row r="15">
          <cell r="B15">
            <v>390200</v>
          </cell>
          <cell r="C15" t="str">
            <v>ГБУЗ КО "Багратионовская ЦРБ"</v>
          </cell>
          <cell r="D15" t="str">
            <v>ГБУЗ КО "Багратионовская ЦРБ"</v>
          </cell>
        </row>
        <row r="16">
          <cell r="B16">
            <v>390210</v>
          </cell>
          <cell r="C16" t="str">
            <v>ГБУЗ КО "Гвардейская ЦРБ"</v>
          </cell>
          <cell r="D16" t="str">
            <v>ГБУЗ КО "Гвардейская ЦРБ"</v>
          </cell>
        </row>
        <row r="17">
          <cell r="B17">
            <v>390220</v>
          </cell>
          <cell r="C17" t="str">
            <v>ГБУЗ КО "Гурьевская ЦРБ"</v>
          </cell>
          <cell r="D17" t="str">
            <v>ГБУЗ КО "Гурьевская ЦРБ"</v>
          </cell>
        </row>
        <row r="18">
          <cell r="B18">
            <v>390230</v>
          </cell>
          <cell r="C18" t="str">
            <v>ГБУЗ КО "Гусевская ЦРБ"</v>
          </cell>
          <cell r="D18" t="str">
            <v>ГБУЗ КО "Гусевская ЦРБ"</v>
          </cell>
        </row>
        <row r="19">
          <cell r="B19">
            <v>390240</v>
          </cell>
          <cell r="C19" t="str">
            <v>ГБУЗ КО "Зеленоградская ЦРБ"</v>
          </cell>
          <cell r="D19" t="str">
            <v>ГБУЗ КО "Зеленоградская ЦРБ"</v>
          </cell>
        </row>
        <row r="20">
          <cell r="B20">
            <v>390250</v>
          </cell>
          <cell r="C20" t="str">
            <v>ГБУЗ КО "Нестеровская ЦРБ"</v>
          </cell>
          <cell r="D20" t="str">
            <v>ГБУЗ КО "Нестеровская ЦРБ"</v>
          </cell>
        </row>
        <row r="21">
          <cell r="B21">
            <v>390260</v>
          </cell>
          <cell r="C21" t="str">
            <v>ГБУЗ КО "Неманская ЦРБ"</v>
          </cell>
          <cell r="D21" t="str">
            <v>ГБУЗ КО "Неманская ЦРБ"</v>
          </cell>
        </row>
        <row r="22">
          <cell r="B22">
            <v>390270</v>
          </cell>
          <cell r="C22" t="str">
            <v>ГБУЗ КО "Славская  ЦРБ"</v>
          </cell>
          <cell r="D22" t="str">
            <v>ГБУЗ КО "Славская  ЦРБ"</v>
          </cell>
        </row>
        <row r="23">
          <cell r="B23">
            <v>390280</v>
          </cell>
          <cell r="C23" t="str">
            <v>ГБУЗ КО "Черняховская  ЦРБ"</v>
          </cell>
          <cell r="D23" t="str">
            <v>ГБУЗ КО "Черняховская  ЦРБ"</v>
          </cell>
        </row>
        <row r="24">
          <cell r="B24">
            <v>390285</v>
          </cell>
          <cell r="C24" t="str">
            <v>ГБУЗ КО "Черняховская  ИБ"</v>
          </cell>
          <cell r="D24" t="str">
            <v>ГБУЗ КО "Черняховская  ИБ"</v>
          </cell>
        </row>
        <row r="25">
          <cell r="B25">
            <v>390286</v>
          </cell>
          <cell r="C25" t="str">
            <v>ГБУЗ КО "Черняховская СП"</v>
          </cell>
          <cell r="D25" t="str">
            <v>ГБУЗ КО "Черняховская СП"</v>
          </cell>
        </row>
        <row r="26">
          <cell r="B26">
            <v>390290</v>
          </cell>
          <cell r="C26" t="str">
            <v>ГБУЗ КО "Краснознаменская ЦРБ"</v>
          </cell>
          <cell r="D26" t="str">
            <v>ГБУЗ КО "Краснознаменская ЦРБ"</v>
          </cell>
        </row>
        <row r="27">
          <cell r="B27">
            <v>390300</v>
          </cell>
          <cell r="C27" t="str">
            <v>ГБУЗ КО "Озерская ЦРБ"</v>
          </cell>
          <cell r="D27" t="str">
            <v>ГБУЗ КО "Озерская ЦРБ"</v>
          </cell>
        </row>
        <row r="28">
          <cell r="B28">
            <v>390310</v>
          </cell>
          <cell r="C28" t="str">
            <v>ГБУЗ КО "Полесская  ЦРБ"</v>
          </cell>
          <cell r="D28" t="str">
            <v>ГБУЗ КО "Полесская  ЦРБ"</v>
          </cell>
        </row>
        <row r="29">
          <cell r="B29">
            <v>390320</v>
          </cell>
          <cell r="C29" t="str">
            <v>ГБУЗ КО "Правдинская  ЦРБ"</v>
          </cell>
          <cell r="D29" t="str">
            <v>ГБУЗ КО "Правдинская  ЦРБ"</v>
          </cell>
        </row>
        <row r="30">
          <cell r="B30">
            <v>391100</v>
          </cell>
          <cell r="C30" t="str">
            <v>ГБУЗ "Инф.больница КО"</v>
          </cell>
          <cell r="D30" t="str">
            <v>ГБУЗ "Инфекционная больница КО"</v>
          </cell>
        </row>
        <row r="31">
          <cell r="B31">
            <v>390340</v>
          </cell>
          <cell r="C31" t="str">
            <v>ЧУЗ «Б. «РЖД-Медицина»</v>
          </cell>
          <cell r="D31" t="str">
            <v>ЧУЗ «Больница «РЖД-Медицина»</v>
          </cell>
        </row>
        <row r="32">
          <cell r="B32">
            <v>390344</v>
          </cell>
          <cell r="C32" t="str">
            <v>ЧУЗ «Б. «РЖД-Медицина»</v>
          </cell>
          <cell r="D32" t="str">
            <v>ЧУЗ «Больница «РЖД-Медицина»</v>
          </cell>
        </row>
        <row r="33">
          <cell r="B33">
            <v>390370</v>
          </cell>
          <cell r="C33" t="str">
            <v>ГБУЗ КО "Мамоновская ГБ"</v>
          </cell>
          <cell r="D33" t="str">
            <v>ГБУЗ КО "Мамоновская ГБ"</v>
          </cell>
        </row>
        <row r="34">
          <cell r="B34">
            <v>390380</v>
          </cell>
          <cell r="C34" t="str">
            <v>ГБУЗ КО "Ладушкинская ГБ"</v>
          </cell>
          <cell r="D34" t="str">
            <v>ГБУЗ КО "Ладушкинская ГБ"</v>
          </cell>
        </row>
        <row r="35">
          <cell r="B35">
            <v>390400</v>
          </cell>
          <cell r="C35" t="str">
            <v>ГБУЗ КО "ГБ № 4"</v>
          </cell>
          <cell r="D35" t="str">
            <v>ГБУЗ КО "Городская больница № 4"</v>
          </cell>
        </row>
        <row r="36">
          <cell r="B36">
            <v>390400</v>
          </cell>
          <cell r="C36" t="str">
            <v>ГБУЗ КО "ГБ № 4"</v>
          </cell>
          <cell r="D36" t="str">
            <v>ГБУЗ КО "Городская больница № 4"</v>
          </cell>
        </row>
        <row r="37">
          <cell r="B37">
            <v>390410</v>
          </cell>
          <cell r="C37" t="str">
            <v>ГБУЗ КО "ГБ № 4"</v>
          </cell>
          <cell r="D37" t="str">
            <v>ГБУЗ КО "Горбольница № 4"</v>
          </cell>
        </row>
        <row r="38">
          <cell r="B38">
            <v>390420</v>
          </cell>
          <cell r="C38" t="str">
            <v>ГБУЗ КО "ГБ № 1"</v>
          </cell>
          <cell r="D38" t="str">
            <v>ГБУЗ КО "Горбольница № 2"</v>
          </cell>
        </row>
        <row r="39">
          <cell r="B39">
            <v>390440</v>
          </cell>
          <cell r="C39" t="str">
            <v>ГБУЗ КО "ЦГКБ"</v>
          </cell>
          <cell r="D39" t="str">
            <v>ГБУЗ КО "Центральная городская клиническая больница"</v>
          </cell>
        </row>
        <row r="40">
          <cell r="B40">
            <v>390680</v>
          </cell>
          <cell r="C40" t="str">
            <v>ГБУЗ КО "РД № 4"</v>
          </cell>
          <cell r="D40" t="str">
            <v>ГБУЗ КО "Родильный дом № 4"</v>
          </cell>
        </row>
        <row r="41">
          <cell r="B41">
            <v>390440</v>
          </cell>
          <cell r="C41" t="str">
            <v>ГБУЗ КО "ЦГКБ"</v>
          </cell>
          <cell r="D41" t="str">
            <v>ГБУЗ КО "Центральная городская клиническая больница"</v>
          </cell>
        </row>
        <row r="42">
          <cell r="B42">
            <v>390470</v>
          </cell>
          <cell r="C42" t="str">
            <v>ГБУЗ "ОКБ КО"</v>
          </cell>
          <cell r="D42" t="str">
            <v>ГБУЗ "Областная клиническая больница КО"</v>
          </cell>
        </row>
        <row r="43">
          <cell r="B43">
            <v>390480</v>
          </cell>
          <cell r="C43" t="str">
            <v>ГБУЗ КО "МРБ №1"</v>
          </cell>
          <cell r="D43" t="str">
            <v>ГБУЗ КО "Межрайонная больница №1"</v>
          </cell>
        </row>
        <row r="44">
          <cell r="B44">
            <v>390440</v>
          </cell>
          <cell r="C44" t="str">
            <v>ГБУЗ КО "ЦГКБ"</v>
          </cell>
          <cell r="D44" t="str">
            <v>ГБУЗ КО "Центральная городская клиническая больница"</v>
          </cell>
        </row>
        <row r="45">
          <cell r="B45">
            <v>390190</v>
          </cell>
          <cell r="C45" t="str">
            <v>ГБУЗ КО "Советская ЦГБ"</v>
          </cell>
          <cell r="D45" t="str">
            <v>ГБУЗ КО "Советская ЦГБ"</v>
          </cell>
        </row>
        <row r="46">
          <cell r="B46">
            <v>390400</v>
          </cell>
          <cell r="C46" t="str">
            <v>ГБУЗ КО "ГБ № 4"</v>
          </cell>
          <cell r="D46" t="str">
            <v>ГБУЗ КО "Городская больница № 4"</v>
          </cell>
        </row>
        <row r="47">
          <cell r="B47">
            <v>390520</v>
          </cell>
          <cell r="C47" t="str">
            <v xml:space="preserve">ГБУЗ  "РЦ  СМП и МК КО" </v>
          </cell>
          <cell r="D47" t="str">
            <v xml:space="preserve">ГБУЗ  "Региональный центр СМП и медицины катастроф КО" </v>
          </cell>
        </row>
        <row r="48">
          <cell r="B48">
            <v>390541</v>
          </cell>
          <cell r="C48" t="str">
            <v>ГБУЗ "Противотуб.санаторий КО"</v>
          </cell>
          <cell r="D48" t="str">
            <v>ГБУЗ "Противотуберкулезный санаторий КО"</v>
          </cell>
        </row>
        <row r="49">
          <cell r="B49">
            <v>390551</v>
          </cell>
          <cell r="C49" t="str">
            <v>ГБУЗ "Дет.противотуб.санаторий КО"</v>
          </cell>
          <cell r="D49" t="str">
            <v>ГБУЗ "Детский противотуберкулезный санаторий КО"</v>
          </cell>
        </row>
        <row r="50">
          <cell r="B50">
            <v>390561</v>
          </cell>
          <cell r="C50" t="str">
            <v>ГБУЗ "ДР  №1"</v>
          </cell>
          <cell r="D50" t="str">
            <v>ГБУЗ "Дом ребенка №1"</v>
          </cell>
        </row>
        <row r="51">
          <cell r="B51">
            <v>390571</v>
          </cell>
          <cell r="C51" t="str">
            <v>ГБУЗ "ДР  №2"</v>
          </cell>
          <cell r="D51" t="str">
            <v>ГБУЗ "Дом ребенка №2"</v>
          </cell>
        </row>
        <row r="52">
          <cell r="B52">
            <v>390581</v>
          </cell>
          <cell r="C52" t="str">
            <v>ГБУЗ "ДР  КО"</v>
          </cell>
          <cell r="D52" t="str">
            <v>ГБУЗ "Дом ребенка КО"</v>
          </cell>
        </row>
        <row r="53">
          <cell r="B53">
            <v>390100</v>
          </cell>
          <cell r="C53" t="str">
            <v>ГБУЗ КО "ГБ № 2"</v>
          </cell>
          <cell r="D53" t="str">
            <v>ГБУЗ КО "Городская больница № 2"</v>
          </cell>
        </row>
        <row r="54">
          <cell r="B54">
            <v>390600</v>
          </cell>
          <cell r="C54" t="str">
            <v>ФГБУ "1409 ВМКГМО РФ"</v>
          </cell>
          <cell r="D54" t="str">
            <v>ФГБУ "1409 Военно-морской клинический госпиталь" МО РФ</v>
          </cell>
        </row>
        <row r="55">
          <cell r="B55">
            <v>390650</v>
          </cell>
          <cell r="C55" t="str">
            <v>ГБУЗ "ПБ КО №1"</v>
          </cell>
          <cell r="D55" t="str">
            <v>ГБУЗ "Психиатрическая больница КО №1"</v>
          </cell>
        </row>
        <row r="56">
          <cell r="B56">
            <v>390680</v>
          </cell>
          <cell r="C56" t="str">
            <v>ГБУЗ КО "РД № 4"</v>
          </cell>
          <cell r="D56" t="str">
            <v>ГБУЗ КО "Родильный дом № 4"</v>
          </cell>
        </row>
        <row r="57">
          <cell r="B57">
            <v>390700</v>
          </cell>
          <cell r="C57" t="str">
            <v>ФКУЗ "МСЧ МВД РФ КО"</v>
          </cell>
          <cell r="D57" t="str">
            <v>ФКУЗ "Медсанчасть МВД России по КО"</v>
          </cell>
        </row>
        <row r="58">
          <cell r="B58">
            <v>390480</v>
          </cell>
          <cell r="C58" t="str">
            <v>ГБУЗ КО "МРБ №1"</v>
          </cell>
          <cell r="D58" t="str">
            <v>ГБУЗ КО "Межрайонная больница №1"</v>
          </cell>
        </row>
        <row r="59">
          <cell r="B59">
            <v>390190</v>
          </cell>
          <cell r="C59" t="str">
            <v>ГБУЗ КО "Советская ЦГБ"</v>
          </cell>
          <cell r="D59" t="str">
            <v>ГБУЗ КО "Советская ЦГБ"</v>
          </cell>
        </row>
        <row r="60">
          <cell r="B60">
            <v>390762</v>
          </cell>
          <cell r="C60" t="str">
            <v>ГБУЗ "ЦОЗМП КО"</v>
          </cell>
          <cell r="D60" t="str">
            <v>ГБУЗ "Центр общественного здоровья и медицинской профилактики КО"</v>
          </cell>
        </row>
        <row r="61">
          <cell r="B61">
            <v>390771</v>
          </cell>
          <cell r="C61" t="str">
            <v>ООО Сан."ЯНТАРНЫЙ БЕРЕГ"</v>
          </cell>
          <cell r="D61" t="str">
            <v>ООО Санаторий"Янтарный берег"</v>
          </cell>
        </row>
        <row r="62">
          <cell r="B62">
            <v>390782</v>
          </cell>
          <cell r="C62" t="str">
            <v>ООО "Б.Браун АРК"</v>
          </cell>
          <cell r="D62" t="str">
            <v>ООО "Б.Браун Авитум Руссланд Клиникс"</v>
          </cell>
        </row>
        <row r="63">
          <cell r="B63">
            <v>390800</v>
          </cell>
          <cell r="C63" t="str">
            <v>ГБУЗ "ДОБ КО"</v>
          </cell>
          <cell r="D63" t="str">
            <v>ГБУЗ "Детская областная больница КО"</v>
          </cell>
        </row>
        <row r="64">
          <cell r="B64">
            <v>390800</v>
          </cell>
          <cell r="C64" t="str">
            <v>ГБУЗ "ДОБ КО"</v>
          </cell>
          <cell r="D64" t="str">
            <v>ГБУЗ "Детская областная больница КО"</v>
          </cell>
        </row>
        <row r="65">
          <cell r="B65">
            <v>390820</v>
          </cell>
          <cell r="C65" t="str">
            <v>ГБУЗ КО "ГДП 1"</v>
          </cell>
          <cell r="D65" t="str">
            <v>ГБУЗ КО "Гор.детская поликлиника 1"</v>
          </cell>
        </row>
        <row r="66">
          <cell r="B66">
            <v>390830</v>
          </cell>
          <cell r="C66" t="str">
            <v>ГБУЗ КО "ГДП 2"</v>
          </cell>
          <cell r="D66" t="str">
            <v>ГБУЗ КО "Гор.детская поликлиника 2"</v>
          </cell>
        </row>
        <row r="67">
          <cell r="B67">
            <v>390830</v>
          </cell>
          <cell r="C67" t="str">
            <v>ГБУЗ КО "ГДП 2"</v>
          </cell>
          <cell r="D67" t="str">
            <v>ГБУЗ КО "Гор.детская поликлиника 2"</v>
          </cell>
        </row>
        <row r="68">
          <cell r="B68">
            <v>390870</v>
          </cell>
          <cell r="C68" t="str">
            <v>ГБУЗ КО "ГДП 4"</v>
          </cell>
          <cell r="D68" t="str">
            <v>ГБУЗ КО "Гор.детская поликлиника 4"</v>
          </cell>
        </row>
        <row r="69">
          <cell r="B69">
            <v>390880</v>
          </cell>
          <cell r="C69" t="str">
            <v>ГБУЗ КО "ГДП 5"</v>
          </cell>
          <cell r="D69" t="str">
            <v>ГБУЗ КО "Гор.детская поликлиника 5"</v>
          </cell>
        </row>
        <row r="70">
          <cell r="B70">
            <v>390890</v>
          </cell>
          <cell r="C70" t="str">
            <v>ГБУЗ КО "ГДП"</v>
          </cell>
          <cell r="D70" t="str">
            <v>ГБУЗ КО "Городская детская поликлиника"</v>
          </cell>
        </row>
        <row r="71">
          <cell r="B71">
            <v>390190</v>
          </cell>
          <cell r="C71" t="str">
            <v>ГБУЗ КО "Советская ЦГБ"</v>
          </cell>
          <cell r="D71" t="str">
            <v>ГБУЗ КО "Советская ЦГБ"</v>
          </cell>
        </row>
        <row r="72">
          <cell r="B72">
            <v>390910</v>
          </cell>
          <cell r="C72" t="str">
            <v>ГБУЗ КО "ГД СП"</v>
          </cell>
          <cell r="D72" t="str">
            <v>ГБУЗ КО "Городская детская СП"</v>
          </cell>
        </row>
        <row r="73">
          <cell r="B73">
            <v>390930</v>
          </cell>
          <cell r="C73" t="str">
            <v>ГБУ КО "РПЦ"</v>
          </cell>
          <cell r="D73" t="str">
            <v>ГБУ КО "Региональный перинатальный центр"</v>
          </cell>
        </row>
        <row r="74">
          <cell r="B74">
            <v>390940</v>
          </cell>
          <cell r="C74" t="str">
            <v>ООО  «Новомед»</v>
          </cell>
          <cell r="D74" t="str">
            <v>ООО  «Новомед»</v>
          </cell>
        </row>
        <row r="75">
          <cell r="B75">
            <v>391000</v>
          </cell>
          <cell r="C75" t="str">
            <v>ГБУЗ "ОСП КО"</v>
          </cell>
          <cell r="D75" t="str">
            <v>ГБУЗ "Областная стоматологическая поликлиника КО"</v>
          </cell>
        </row>
        <row r="76">
          <cell r="B76">
            <v>391020</v>
          </cell>
          <cell r="C76" t="str">
            <v>ГБУЗ КО "ГСП"</v>
          </cell>
          <cell r="D76" t="str">
            <v>ГБУЗ КО "Городская стоматологическая поликлиника"</v>
          </cell>
        </row>
        <row r="77">
          <cell r="B77">
            <v>391090</v>
          </cell>
          <cell r="C77" t="str">
            <v>ЗАО "Центродент"</v>
          </cell>
          <cell r="D77" t="str">
            <v>ЗАО "Центродент"</v>
          </cell>
        </row>
        <row r="78">
          <cell r="B78">
            <v>391100</v>
          </cell>
          <cell r="C78" t="str">
            <v>ГБУЗ "ИБ КО"</v>
          </cell>
          <cell r="D78" t="str">
            <v>ГБУЗ "Инфекционная больница КО"</v>
          </cell>
        </row>
        <row r="79">
          <cell r="B79">
            <v>391110</v>
          </cell>
          <cell r="C79" t="str">
            <v>ГБУЗ КО "Сов. СП"</v>
          </cell>
          <cell r="D79" t="str">
            <v>ГБУЗ КО "Советская СП"</v>
          </cell>
        </row>
        <row r="80">
          <cell r="B80">
            <v>390930</v>
          </cell>
          <cell r="C80" t="str">
            <v>ГБУ КО "РПЦ"</v>
          </cell>
          <cell r="D80" t="str">
            <v>ГБУ КО "Региональный перинатальный центр"</v>
          </cell>
        </row>
        <row r="81">
          <cell r="B81">
            <v>391150</v>
          </cell>
          <cell r="C81" t="str">
            <v>ГБУЗ "Противот. Д КО"</v>
          </cell>
          <cell r="D81" t="str">
            <v>ГБУЗ "Противотуберкулёзный диспансер КО"</v>
          </cell>
        </row>
        <row r="82">
          <cell r="B82">
            <v>391160</v>
          </cell>
          <cell r="C82" t="str">
            <v>ГБУЗ "Сов.противотуб.Д КО"</v>
          </cell>
          <cell r="D82" t="str">
            <v>ГБУЗ "Советский противотуберкулёзный диспансер КО"</v>
          </cell>
        </row>
        <row r="83">
          <cell r="B83">
            <v>391170</v>
          </cell>
          <cell r="C83" t="str">
            <v>ООО "Альвади</v>
          </cell>
          <cell r="D83" t="str">
            <v>ООО "Альвади</v>
          </cell>
        </row>
        <row r="84">
          <cell r="B84">
            <v>391180</v>
          </cell>
          <cell r="C84" t="str">
            <v xml:space="preserve">ЕВРОПЕЙСКАЯ КЛИНИКА </v>
          </cell>
        </row>
        <row r="85">
          <cell r="B85">
            <v>391190</v>
          </cell>
          <cell r="C85" t="str">
            <v xml:space="preserve">РТС-ТЕХНОЛОГИИ </v>
          </cell>
        </row>
        <row r="86">
          <cell r="B86">
            <v>391200</v>
          </cell>
          <cell r="C86" t="str">
            <v>ООО "Апполония"</v>
          </cell>
          <cell r="D86" t="str">
            <v>ООО "Апполония"</v>
          </cell>
        </row>
        <row r="87">
          <cell r="B87">
            <v>391210</v>
          </cell>
          <cell r="C87" t="str">
            <v>ГБУЗ "ПБ КО №2"</v>
          </cell>
          <cell r="D87" t="str">
            <v>ГБУЗ "Психиатрическая больница КО №2"</v>
          </cell>
        </row>
        <row r="88">
          <cell r="B88">
            <v>391230</v>
          </cell>
          <cell r="C88" t="str">
            <v>ГБУЗ "ПБ КО №4"</v>
          </cell>
          <cell r="D88" t="str">
            <v>ГБУЗ "Психиатрическая больница КО №4"</v>
          </cell>
        </row>
        <row r="89">
          <cell r="B89">
            <v>391240</v>
          </cell>
          <cell r="C89" t="str">
            <v>ГБУЗ "НД КО"</v>
          </cell>
          <cell r="D89" t="str">
            <v>ГБУЗ "Наркологический диспансер КО"</v>
          </cell>
        </row>
        <row r="90">
          <cell r="B90">
            <v>391250</v>
          </cell>
          <cell r="C90" t="str">
            <v xml:space="preserve">АЙМАД </v>
          </cell>
        </row>
        <row r="91">
          <cell r="B91">
            <v>391260</v>
          </cell>
          <cell r="C91" t="str">
            <v xml:space="preserve">ДИОМЕД </v>
          </cell>
        </row>
        <row r="92">
          <cell r="B92">
            <v>391270</v>
          </cell>
          <cell r="C92" t="str">
            <v xml:space="preserve">СЦ ПЕРВЫЙ   </v>
          </cell>
        </row>
        <row r="93">
          <cell r="B93">
            <v>391280</v>
          </cell>
          <cell r="C93" t="str">
            <v xml:space="preserve">АВЕРИС </v>
          </cell>
        </row>
        <row r="94">
          <cell r="B94">
            <v>391290</v>
          </cell>
          <cell r="C94" t="str">
            <v xml:space="preserve">МЦ МЕДЭКСПЕРТ С  </v>
          </cell>
        </row>
        <row r="95">
          <cell r="B95">
            <v>391300</v>
          </cell>
          <cell r="C95" t="str">
            <v xml:space="preserve">АЙМАД ПЛЮС </v>
          </cell>
        </row>
        <row r="96">
          <cell r="B96">
            <v>391310</v>
          </cell>
          <cell r="C96" t="str">
            <v>АНО "ЦОП ДП "Ясный взор"</v>
          </cell>
          <cell r="D96" t="str">
            <v>АНО "ЦОП ДП "Ясный взор"</v>
          </cell>
        </row>
        <row r="97">
          <cell r="B97">
            <v>391320</v>
          </cell>
          <cell r="C97" t="str">
            <v xml:space="preserve">ДЕНТ СЕРВИС ПЛЮС </v>
          </cell>
        </row>
        <row r="98">
          <cell r="B98">
            <v>391330</v>
          </cell>
          <cell r="C98" t="str">
            <v>ООО "Парацельс-Балтик"</v>
          </cell>
          <cell r="D98" t="str">
            <v>ООО "Парацельс-Балтик"</v>
          </cell>
        </row>
        <row r="99">
          <cell r="B99">
            <v>391340</v>
          </cell>
          <cell r="C99" t="str">
            <v xml:space="preserve">НАДЕЖДА-МЕД </v>
          </cell>
        </row>
        <row r="100">
          <cell r="B100">
            <v>391350</v>
          </cell>
          <cell r="C100" t="str">
            <v>ООО "Стомик"</v>
          </cell>
          <cell r="D100" t="str">
            <v>ООО "Стомик"</v>
          </cell>
        </row>
        <row r="101">
          <cell r="B101">
            <v>391360</v>
          </cell>
          <cell r="C101" t="str">
            <v xml:space="preserve">ДЕНТАЛИКА-ПЛЮС  </v>
          </cell>
        </row>
        <row r="102">
          <cell r="B102">
            <v>391370</v>
          </cell>
          <cell r="C102" t="str">
            <v>ООО "ЛДЦ МИБС-Кал-д"</v>
          </cell>
          <cell r="D102" t="str">
            <v xml:space="preserve">ЛДЦ МИБС-КАЛИНИНГРАД  </v>
          </cell>
        </row>
        <row r="103">
          <cell r="B103">
            <v>391380</v>
          </cell>
          <cell r="C103" t="str">
            <v xml:space="preserve">ВИОЛТА ПЛЮС  </v>
          </cell>
        </row>
        <row r="104">
          <cell r="B104">
            <v>391390</v>
          </cell>
          <cell r="C104" t="str">
            <v xml:space="preserve">ЕВРОСТОМ  </v>
          </cell>
        </row>
        <row r="105">
          <cell r="B105">
            <v>391400</v>
          </cell>
          <cell r="C105" t="str">
            <v>ФГА ОУ ВО "БФУ имени И. Канта"</v>
          </cell>
        </row>
        <row r="106">
          <cell r="B106">
            <v>391410</v>
          </cell>
          <cell r="C106" t="str">
            <v xml:space="preserve">МЦ МЕДЭКСПЕРТ-4  </v>
          </cell>
        </row>
        <row r="107">
          <cell r="B107">
            <v>391420</v>
          </cell>
          <cell r="C107" t="str">
            <v xml:space="preserve">ПЛЮС ТРЕЙД  </v>
          </cell>
        </row>
        <row r="108">
          <cell r="B108">
            <v>391430</v>
          </cell>
          <cell r="C108" t="str">
            <v xml:space="preserve">АРС МЕДИКА  </v>
          </cell>
        </row>
        <row r="109">
          <cell r="B109">
            <v>391440</v>
          </cell>
          <cell r="C109" t="str">
            <v>ЗЕЛЕНОГРАДСК САНАТОРИЙ</v>
          </cell>
        </row>
        <row r="110">
          <cell r="B110">
            <v>391452</v>
          </cell>
          <cell r="C110" t="str">
            <v>ДЕНТА-РУС</v>
          </cell>
        </row>
        <row r="111">
          <cell r="B111">
            <v>391463</v>
          </cell>
          <cell r="C111" t="str">
            <v>КАЛИНИНГРАДСКАЯ НЕОТЛОЖКА</v>
          </cell>
        </row>
        <row r="112">
          <cell r="B112">
            <v>391471</v>
          </cell>
          <cell r="C112" t="str">
            <v xml:space="preserve">МАЙСКИЙ  ДЕТСКИЙ САНАТОРИЙ </v>
          </cell>
        </row>
        <row r="113">
          <cell r="B113">
            <v>391482</v>
          </cell>
          <cell r="C113" t="str">
            <v>УЛЬТРА  МЕДИКО-ФАРМАЦЕВТИЧЕСКИЙ ЦЕНТР</v>
          </cell>
        </row>
        <row r="114">
          <cell r="B114">
            <v>391492</v>
          </cell>
          <cell r="C114" t="str">
            <v>ООО "МЦ "ВиоМар"</v>
          </cell>
          <cell r="D114" t="str">
            <v>ООО "Медицинский центр "ВиоМар"</v>
          </cell>
        </row>
        <row r="115">
          <cell r="B115">
            <v>391501</v>
          </cell>
          <cell r="C115" t="str">
            <v xml:space="preserve">ОТРАДНОЕ   САНАТОРИЙ </v>
          </cell>
        </row>
        <row r="116">
          <cell r="B116">
            <v>391512</v>
          </cell>
          <cell r="C116" t="str">
            <v>МАСТЕР ДЕНТ</v>
          </cell>
        </row>
        <row r="117">
          <cell r="B117">
            <v>391522</v>
          </cell>
          <cell r="C117" t="str">
            <v>ЛУКЕТС</v>
          </cell>
        </row>
        <row r="118">
          <cell r="B118">
            <v>391531</v>
          </cell>
          <cell r="C118" t="str">
            <v xml:space="preserve">ЯНТАРЬ САНАТОРИЙ РЖД-ЗДОРОВЬЕ </v>
          </cell>
        </row>
        <row r="119">
          <cell r="B119">
            <v>391540</v>
          </cell>
          <cell r="C119" t="str">
            <v>ИП НИЧИПОРЕНКО А.В.</v>
          </cell>
        </row>
        <row r="120">
          <cell r="B120">
            <v>391550</v>
          </cell>
          <cell r="C120" t="str">
            <v xml:space="preserve">АЛЬВАДИ ПЛЮС </v>
          </cell>
        </row>
        <row r="121">
          <cell r="B121">
            <v>391560</v>
          </cell>
          <cell r="C121" t="str">
            <v>ООО "Вэлдан"</v>
          </cell>
          <cell r="D121" t="str">
            <v>ООО "Вэлдан"</v>
          </cell>
        </row>
        <row r="122">
          <cell r="B122">
            <v>391570</v>
          </cell>
          <cell r="C122" t="str">
            <v xml:space="preserve">НАЖЕЛИ </v>
          </cell>
        </row>
        <row r="123">
          <cell r="B123">
            <v>391580</v>
          </cell>
          <cell r="C123" t="str">
            <v>ООО "Альтаир"</v>
          </cell>
          <cell r="D123" t="str">
            <v>ООО "Альтаир"</v>
          </cell>
        </row>
        <row r="124">
          <cell r="B124">
            <v>391593</v>
          </cell>
          <cell r="C124" t="str">
            <v>БЫСТРАЯ ПОМОЩЬ</v>
          </cell>
        </row>
        <row r="125">
          <cell r="B125">
            <v>391600</v>
          </cell>
          <cell r="C125" t="str">
            <v xml:space="preserve">ТРИШ-КЛИНИК </v>
          </cell>
        </row>
        <row r="126">
          <cell r="B126">
            <v>391610</v>
          </cell>
          <cell r="C126" t="str">
            <v xml:space="preserve">ФГБУ "ФЦ ВМТ" МЗ РФ </v>
          </cell>
          <cell r="D126" t="str">
            <v xml:space="preserve">ФГБУ "ФЦ высоких медицинских технологий" МЗ РФ      </v>
          </cell>
        </row>
        <row r="127">
          <cell r="B127">
            <v>391620</v>
          </cell>
          <cell r="C127" t="str">
            <v>ООО "Стома"</v>
          </cell>
          <cell r="D127" t="str">
            <v>ООО "Стома"</v>
          </cell>
        </row>
        <row r="128">
          <cell r="B128">
            <v>391630</v>
          </cell>
          <cell r="C128" t="str">
            <v xml:space="preserve">АЛЕКС-ДЕНТ </v>
          </cell>
        </row>
        <row r="129">
          <cell r="B129">
            <v>391640</v>
          </cell>
          <cell r="C129" t="str">
            <v>ООО "Эстетика"</v>
          </cell>
          <cell r="D129" t="str">
            <v>ООО "Эстетика"</v>
          </cell>
        </row>
        <row r="130">
          <cell r="B130">
            <v>391650</v>
          </cell>
          <cell r="C130" t="str">
            <v>ООО "ЦД"</v>
          </cell>
          <cell r="D130" t="str">
            <v>ООО "Центр-доктор"</v>
          </cell>
        </row>
        <row r="131">
          <cell r="B131">
            <v>391660</v>
          </cell>
          <cell r="C131" t="str">
            <v xml:space="preserve">ЭРГОДЕНТ 2 </v>
          </cell>
        </row>
        <row r="132">
          <cell r="B132">
            <v>391670</v>
          </cell>
          <cell r="C132" t="str">
            <v>РОССИЙСКИЙ КРАСНЫЙ КРЕСТ  КОО</v>
          </cell>
        </row>
        <row r="133">
          <cell r="B133">
            <v>391680</v>
          </cell>
          <cell r="C133" t="str">
            <v xml:space="preserve">СЕРВИС ЗДОРОВЬЯ </v>
          </cell>
        </row>
        <row r="134">
          <cell r="B134">
            <v>391690</v>
          </cell>
          <cell r="C134" t="str">
            <v xml:space="preserve">МЕДЛАЙН </v>
          </cell>
        </row>
        <row r="135">
          <cell r="B135">
            <v>391700</v>
          </cell>
          <cell r="C135" t="str">
            <v xml:space="preserve">ДАСС </v>
          </cell>
        </row>
        <row r="136">
          <cell r="B136">
            <v>391710</v>
          </cell>
          <cell r="C136" t="str">
            <v>ООО "Президент"</v>
          </cell>
          <cell r="D136" t="str">
            <v>ООО "Президент"</v>
          </cell>
        </row>
        <row r="137">
          <cell r="B137">
            <v>391720</v>
          </cell>
          <cell r="C137" t="str">
            <v>ООО "Центр пародонтологии"</v>
          </cell>
          <cell r="D137" t="str">
            <v>ООО "Центр пародонтологии"</v>
          </cell>
        </row>
        <row r="138">
          <cell r="B138">
            <v>391730</v>
          </cell>
          <cell r="C138" t="str">
            <v xml:space="preserve">ЛИНИЯ УЛЫБКИ </v>
          </cell>
        </row>
        <row r="139">
          <cell r="B139">
            <v>391740</v>
          </cell>
          <cell r="C139" t="str">
            <v>ФЕДЕР. ЦЕНТР ТРАВМ., ОРТОП., ЭНДОПРОТ. ФГБУ</v>
          </cell>
        </row>
        <row r="140">
          <cell r="B140">
            <v>391750</v>
          </cell>
          <cell r="C140" t="str">
            <v>ФГБУ СЗФМИЦ МИНЗДРАВА РОССИИ</v>
          </cell>
        </row>
        <row r="141">
          <cell r="B141">
            <v>391760</v>
          </cell>
          <cell r="C141" t="str">
            <v>ФГБУЗ КБ №122 ИМ.Л.Г.СОКОЛОВА ФМБА РФ</v>
          </cell>
        </row>
        <row r="142">
          <cell r="B142">
            <v>391770</v>
          </cell>
          <cell r="C142" t="str">
            <v>ГБОУ ВПО СЗГМУ ИМ МЕЧНИКОВА</v>
          </cell>
        </row>
        <row r="143">
          <cell r="B143">
            <v>391780</v>
          </cell>
          <cell r="C143" t="str">
            <v xml:space="preserve">MED-EXPRESS </v>
          </cell>
        </row>
        <row r="144">
          <cell r="B144">
            <v>391790</v>
          </cell>
          <cell r="C144" t="str">
            <v>ООО "Амбуланс"</v>
          </cell>
          <cell r="D144" t="str">
            <v>ООО "Амбуланс"</v>
          </cell>
        </row>
        <row r="145">
          <cell r="B145">
            <v>391800</v>
          </cell>
          <cell r="C145" t="str">
            <v>ООО "МЕДиКО"</v>
          </cell>
        </row>
        <row r="146">
          <cell r="B146">
            <v>391810</v>
          </cell>
          <cell r="C146" t="str">
            <v>ФГБУ НИИ УРОЛОГИИ МЗ РОССИИ</v>
          </cell>
        </row>
        <row r="147">
          <cell r="B147">
            <v>391820</v>
          </cell>
          <cell r="C147" t="str">
            <v>ФГБУ РНЦРР МЗ РОССИИ</v>
          </cell>
        </row>
        <row r="148">
          <cell r="B148">
            <v>391830</v>
          </cell>
          <cell r="C148" t="str">
            <v>ТЕРЕМОК ФГБУ ДПНС   МЗ РФ</v>
          </cell>
        </row>
        <row r="149">
          <cell r="B149">
            <v>391840</v>
          </cell>
          <cell r="C149" t="str">
            <v xml:space="preserve"> ФГБУ ДОС "Пионерск"  МЗ РФ</v>
          </cell>
          <cell r="D149" t="str">
            <v xml:space="preserve"> ФГБУ ДОС "Пионерск"  МЗ РФ</v>
          </cell>
        </row>
        <row r="150">
          <cell r="B150">
            <v>391850</v>
          </cell>
          <cell r="C150" t="str">
            <v>ООО "ЦИЭР" "Эмбрилайф"</v>
          </cell>
          <cell r="D150" t="str">
            <v>ООО "ЦИЭР" "Эмбрилайф"</v>
          </cell>
        </row>
        <row r="151">
          <cell r="B151">
            <v>391860</v>
          </cell>
          <cell r="C151" t="str">
            <v>ФГБУ "ФЦН" МЗ РОССИИ</v>
          </cell>
        </row>
        <row r="152">
          <cell r="B152">
            <v>391870</v>
          </cell>
          <cell r="C152" t="str">
            <v>ФГБУЗ СКЦ ФМБА РОССИИ</v>
          </cell>
        </row>
        <row r="153">
          <cell r="B153">
            <v>391880</v>
          </cell>
          <cell r="C153" t="str">
            <v>ГБОУ ВПО СамГМУ МЗ РОССИИ</v>
          </cell>
        </row>
        <row r="154">
          <cell r="B154">
            <v>391890</v>
          </cell>
          <cell r="C154" t="str">
            <v>ФГБУ ГНЦДК МИНЗДРАВА РОССИИ</v>
          </cell>
        </row>
        <row r="155">
          <cell r="B155">
            <v>391900</v>
          </cell>
          <cell r="C155" t="str">
            <v xml:space="preserve">ВИВАДЕНТ </v>
          </cell>
        </row>
        <row r="156">
          <cell r="B156">
            <v>391910</v>
          </cell>
          <cell r="C156" t="str">
            <v xml:space="preserve">ВИП КЛИНИК </v>
          </cell>
        </row>
        <row r="157">
          <cell r="B157">
            <v>391920</v>
          </cell>
          <cell r="C157" t="str">
            <v>ФГБУ ННИИДГ МИНЗДРВА РФ Г.Н.НОВГОРОД</v>
          </cell>
        </row>
        <row r="158">
          <cell r="B158">
            <v>391930</v>
          </cell>
          <cell r="C158" t="str">
            <v>ЗАО "СЗ ЦДМ "</v>
          </cell>
          <cell r="D158" t="str">
            <v>ЗАО "Северо-западный Центр доказательной медицины "</v>
          </cell>
        </row>
        <row r="159">
          <cell r="B159">
            <v>391940</v>
          </cell>
          <cell r="C159" t="str">
            <v xml:space="preserve">ДОБРОМЕД </v>
          </cell>
        </row>
        <row r="160">
          <cell r="B160">
            <v>391950</v>
          </cell>
          <cell r="C160" t="str">
            <v>ФГБУ РОСНИИ ГТ ФМБА РОССИИ</v>
          </cell>
        </row>
        <row r="161">
          <cell r="B161">
            <v>391960</v>
          </cell>
          <cell r="C161" t="str">
            <v xml:space="preserve">ООО "Диагностика Здоровья"    </v>
          </cell>
          <cell r="D161" t="str">
            <v xml:space="preserve">ООО "Диагностика Здоровья"    </v>
          </cell>
        </row>
        <row r="162">
          <cell r="B162">
            <v>391970</v>
          </cell>
          <cell r="C162" t="str">
            <v xml:space="preserve">ООО "МРТ-Эксперт </v>
          </cell>
          <cell r="D162" t="str">
            <v>ООО "МРТ-Эксперт Калининград"</v>
          </cell>
        </row>
        <row r="163">
          <cell r="B163">
            <v>391983</v>
          </cell>
          <cell r="C163" t="str">
            <v>ООО "ПОЗИТИВ"</v>
          </cell>
          <cell r="D163" t="str">
            <v>ООО "ПОЗИТИВ"</v>
          </cell>
        </row>
        <row r="164">
          <cell r="B164">
            <v>391990</v>
          </cell>
          <cell r="C164" t="str">
            <v>ООО "Арс медика плюс"</v>
          </cell>
          <cell r="D164" t="str">
            <v>ООО "Арс медика плюс"</v>
          </cell>
        </row>
        <row r="165">
          <cell r="B165">
            <v>392000</v>
          </cell>
          <cell r="C165" t="str">
            <v>ЦЕНТР ФЛЕБОЛОГИИ ЗАО</v>
          </cell>
        </row>
        <row r="166">
          <cell r="B166">
            <v>392010</v>
          </cell>
          <cell r="C166" t="str">
            <v xml:space="preserve">МЦ МЕДЭКСПЕРТ </v>
          </cell>
        </row>
        <row r="167">
          <cell r="B167">
            <v>392020</v>
          </cell>
          <cell r="C167" t="str">
            <v>ФГБУ НЦАГиП им. В.И. КУЛАКОВА</v>
          </cell>
        </row>
        <row r="168">
          <cell r="B168">
            <v>392030</v>
          </cell>
          <cell r="C168" t="str">
            <v>ФГБУННИИТО им.Я.Л. ЦИВЬЯНА МЗРФ</v>
          </cell>
        </row>
        <row r="169">
          <cell r="B169">
            <v>392040</v>
          </cell>
          <cell r="C169" t="str">
            <v>ЗДОРОВЬЕ ПЛЮС</v>
          </cell>
        </row>
        <row r="170">
          <cell r="B170">
            <v>392050</v>
          </cell>
          <cell r="C170" t="str">
            <v>ООО "НПФ "ХЕЛИКС"</v>
          </cell>
          <cell r="D170" t="str">
            <v>ООО "НПФ "ХЕЛИКС"</v>
          </cell>
        </row>
        <row r="171">
          <cell r="B171">
            <v>392060</v>
          </cell>
          <cell r="C171" t="str">
            <v>ФГБУ МРНЦ МИНЗДРАВА РОССИИ</v>
          </cell>
        </row>
        <row r="172">
          <cell r="B172">
            <v>392070</v>
          </cell>
          <cell r="C172" t="str">
            <v xml:space="preserve">РЕАЦЕНТР КАЛИНИНГРАД     </v>
          </cell>
        </row>
        <row r="173">
          <cell r="B173">
            <v>392080</v>
          </cell>
          <cell r="C173" t="str">
            <v xml:space="preserve">ООО "ЛПУ "АДЦ" </v>
          </cell>
          <cell r="D173" t="str">
            <v xml:space="preserve">ООО "ЛПУ "Амбулаторный Диализный центр" </v>
          </cell>
        </row>
        <row r="174">
          <cell r="B174">
            <v>392090</v>
          </cell>
          <cell r="C174" t="str">
            <v xml:space="preserve">МЕДОСМОТР39  </v>
          </cell>
        </row>
        <row r="175">
          <cell r="B175">
            <v>392100</v>
          </cell>
          <cell r="C175" t="str">
            <v xml:space="preserve">АЛЬМЕД </v>
          </cell>
        </row>
        <row r="176">
          <cell r="B176">
            <v>392110</v>
          </cell>
          <cell r="C176" t="str">
            <v>ООО "КарМед"</v>
          </cell>
          <cell r="D176" t="str">
            <v>ООО "КарМед"</v>
          </cell>
        </row>
        <row r="177">
          <cell r="B177">
            <v>392120</v>
          </cell>
          <cell r="C177" t="str">
            <v>ООО "Городская амбулатория"</v>
          </cell>
          <cell r="D177" t="str">
            <v>ООО "Городская амбулатория"</v>
          </cell>
        </row>
        <row r="178">
          <cell r="B178">
            <v>392130</v>
          </cell>
          <cell r="C178" t="str">
            <v>"МЦРМ" ЗАО</v>
          </cell>
        </row>
        <row r="179">
          <cell r="B179">
            <v>392140</v>
          </cell>
          <cell r="C179" t="str">
            <v>ООО "БИРЧ"</v>
          </cell>
          <cell r="D179" t="str">
            <v>ООО "Балтийский Институт репродуктологии человека"</v>
          </cell>
        </row>
        <row r="180">
          <cell r="B180">
            <v>392150</v>
          </cell>
          <cell r="C180" t="str">
            <v xml:space="preserve">ЭКО ЦЕНТР </v>
          </cell>
        </row>
        <row r="181">
          <cell r="B181">
            <v>392160</v>
          </cell>
          <cell r="C181" t="str">
            <v>ООО "МЦ Эскулап"</v>
          </cell>
          <cell r="D181" t="str">
            <v>ООО "Медицинский Центр Эскулап"</v>
          </cell>
        </row>
        <row r="182">
          <cell r="B182">
            <v>392170</v>
          </cell>
          <cell r="C182" t="str">
            <v xml:space="preserve">МЕДЛЮКС </v>
          </cell>
        </row>
        <row r="183">
          <cell r="B183">
            <v>392180</v>
          </cell>
          <cell r="C183" t="str">
            <v xml:space="preserve">СТОМАТОЛОГИЯ НА ЛЕОНОВА </v>
          </cell>
        </row>
        <row r="184">
          <cell r="B184">
            <v>392190</v>
          </cell>
          <cell r="C184" t="str">
            <v xml:space="preserve">МЕДХАУЗ </v>
          </cell>
        </row>
        <row r="185">
          <cell r="B185">
            <v>392200</v>
          </cell>
          <cell r="C185" t="str">
            <v>ФГБУЗ СМКЦ ИМ.Н.А.СЕМАШКО ФМБА РОССИИ</v>
          </cell>
        </row>
        <row r="186">
          <cell r="B186">
            <v>392210</v>
          </cell>
          <cell r="C186" t="str">
            <v>ООО "Ай-Клиник СЗ</v>
          </cell>
          <cell r="D186" t="str">
            <v xml:space="preserve">ООО "Ай-Клиник С-Запад" </v>
          </cell>
        </row>
        <row r="187">
          <cell r="B187">
            <v>392220</v>
          </cell>
          <cell r="C187" t="str">
            <v>ФАРМЕД</v>
          </cell>
        </row>
        <row r="188">
          <cell r="B188">
            <v>392230</v>
          </cell>
          <cell r="C188" t="str">
            <v>ДИСТАНЦИОННАЯ МЕДИЦИНА</v>
          </cell>
        </row>
        <row r="189">
          <cell r="B189">
            <v>392240</v>
          </cell>
          <cell r="C189" t="str">
            <v>ГБСОУ КО "ГВВ"</v>
          </cell>
          <cell r="D189" t="str">
            <v>ГБСОУ КО "Госпиталь ветеранов войн"</v>
          </cell>
        </row>
        <row r="190">
          <cell r="B190">
            <v>392250</v>
          </cell>
          <cell r="C190" t="str">
            <v>МЕДИКА-МЕНТЭ</v>
          </cell>
        </row>
        <row r="191">
          <cell r="B191">
            <v>392260</v>
          </cell>
          <cell r="C191" t="str">
            <v>ООО "ЭКО-Содействие"</v>
          </cell>
          <cell r="D191" t="str">
            <v>ООО "ЭКО-Содействие" (г. Н. Новгород)</v>
          </cell>
        </row>
        <row r="192">
          <cell r="B192">
            <v>392270</v>
          </cell>
          <cell r="C192" t="str">
            <v>ООО "СМП Новомед"</v>
          </cell>
          <cell r="D192" t="str">
            <v>ООО "СМП Новомед"</v>
          </cell>
        </row>
        <row r="193">
          <cell r="B193">
            <v>392280</v>
          </cell>
          <cell r="C193" t="str">
            <v>ООО МОЦ "Кентавр"</v>
          </cell>
          <cell r="D193" t="str">
            <v>ООО Медицинский оздоровительный центр "Кентавр"</v>
          </cell>
        </row>
        <row r="194">
          <cell r="B194">
            <v>392290</v>
          </cell>
          <cell r="C194" t="str">
            <v>КАСПИЙ OOO</v>
          </cell>
        </row>
        <row r="195">
          <cell r="B195">
            <v>392300</v>
          </cell>
          <cell r="C195" t="str">
            <v>ООО "ЦЕНТР ЭКО"</v>
          </cell>
          <cell r="D195" t="str">
            <v>ООО "ЦЕНТР ЭКО"</v>
          </cell>
        </row>
        <row r="196">
          <cell r="B196">
            <v>392310</v>
          </cell>
          <cell r="C196" t="str">
            <v>ООО "Зуб здоров"</v>
          </cell>
          <cell r="D196" t="str">
            <v>ООО "Зуб здоров"</v>
          </cell>
        </row>
        <row r="197">
          <cell r="B197">
            <v>392320</v>
          </cell>
          <cell r="C197" t="str">
            <v>ООО "Мастер-слух"</v>
          </cell>
          <cell r="D197" t="str">
            <v>ООО "Мастер-слух"</v>
          </cell>
        </row>
        <row r="198">
          <cell r="B198">
            <v>392330</v>
          </cell>
          <cell r="C198" t="str">
            <v>ООО "Триадент"</v>
          </cell>
          <cell r="D198" t="str">
            <v>ООО "Триадент"</v>
          </cell>
        </row>
        <row r="199">
          <cell r="B199">
            <v>392340</v>
          </cell>
          <cell r="C199" t="str">
            <v>ООО "Триадент плюс"</v>
          </cell>
          <cell r="D199" t="str">
            <v>ООО "Триадент плюс"</v>
          </cell>
        </row>
        <row r="200">
          <cell r="B200">
            <v>392350</v>
          </cell>
          <cell r="C200" t="str">
            <v>ООО "Гранд дент стоматология"</v>
          </cell>
          <cell r="D200" t="str">
            <v>ООО "Гранд дент стоматология"</v>
          </cell>
        </row>
        <row r="201">
          <cell r="B201">
            <v>392360</v>
          </cell>
          <cell r="C201" t="str">
            <v>ООО "КАРЕ</v>
          </cell>
          <cell r="D201" t="str">
            <v>ООО "КАРЕ</v>
          </cell>
        </row>
        <row r="202">
          <cell r="B202">
            <v>392370</v>
          </cell>
          <cell r="C202" t="str">
            <v>ФГБУС СК ФНКУ ФМБА РОССИИ</v>
          </cell>
        </row>
        <row r="203">
          <cell r="B203">
            <v>392380</v>
          </cell>
          <cell r="C203" t="str">
            <v>ООО "Амати"</v>
          </cell>
          <cell r="D203" t="str">
            <v>ООО "Амати"</v>
          </cell>
        </row>
        <row r="204">
          <cell r="B204">
            <v>392390</v>
          </cell>
          <cell r="C204" t="str">
            <v>ООО "Лофтдент"</v>
          </cell>
          <cell r="D204" t="str">
            <v>ООО "Лофтдент"</v>
          </cell>
        </row>
        <row r="205">
          <cell r="B205">
            <v>392400</v>
          </cell>
          <cell r="C205" t="str">
            <v>ООО "Альтернатива"</v>
          </cell>
          <cell r="D205" t="str">
            <v>ООО "Альтернатива"</v>
          </cell>
        </row>
        <row r="206">
          <cell r="B206">
            <v>392410</v>
          </cell>
          <cell r="C206" t="str">
            <v>НОВЫЕ ГОРИЗОНТЫ ГБСУ СО</v>
          </cell>
        </row>
        <row r="207">
          <cell r="B207">
            <v>392420</v>
          </cell>
          <cell r="C207" t="str">
            <v>ВОЛОГОДСКИЙ РЕГИОНАЛЬНЫЙ ДИАБЕТ. ЦЕНТР</v>
          </cell>
        </row>
        <row r="208">
          <cell r="B208">
            <v>392430</v>
          </cell>
          <cell r="C208" t="str">
            <v>РК ОФТАЛЬМОЛОГИЧЕСКАЯ БОЛЬНИЦА.Б-ЦА</v>
          </cell>
        </row>
        <row r="209">
          <cell r="B209">
            <v>392440</v>
          </cell>
          <cell r="C209" t="str">
            <v>"СВЕТЛОГОРСКИЙ ВОЕННЫЙ САНАТОРИЙ" ФИЛИАЛ ФГКУ</v>
          </cell>
        </row>
        <row r="210">
          <cell r="B210">
            <v>392450</v>
          </cell>
          <cell r="C210" t="str">
            <v>ООО МДЦ "ДовериеМед"</v>
          </cell>
        </row>
        <row r="211">
          <cell r="B211">
            <v>392460</v>
          </cell>
          <cell r="C211" t="str">
            <v>"МОЯ СТОМАТОЛОГИЯ" ООО</v>
          </cell>
        </row>
        <row r="212">
          <cell r="B212">
            <v>392470</v>
          </cell>
          <cell r="C212" t="str">
            <v>ООО "М-лайн"</v>
          </cell>
          <cell r="D212" t="str">
            <v>ООО "М-лайн"</v>
          </cell>
        </row>
        <row r="213">
          <cell r="B213">
            <v>392480</v>
          </cell>
          <cell r="C213" t="str">
            <v xml:space="preserve">ООО "БИРЧ" </v>
          </cell>
          <cell r="D213" t="str">
            <v>ООО "Балтийский Институт репродуктологии человека" (г. Санкт-Петербург) (ЭКО)</v>
          </cell>
        </row>
        <row r="214">
          <cell r="B214">
            <v>392490</v>
          </cell>
          <cell r="C214" t="str">
            <v>ООО "Жемчужина"</v>
          </cell>
          <cell r="D214" t="str">
            <v>ООО "Жемчужина"</v>
          </cell>
        </row>
        <row r="215">
          <cell r="B215">
            <v>392500</v>
          </cell>
          <cell r="C215" t="str">
            <v>"ДОМ ФРУППОЛО" ХОСПИС БМЧУ</v>
          </cell>
        </row>
        <row r="216">
          <cell r="B216">
            <v>392510</v>
          </cell>
          <cell r="C216" t="str">
            <v>ООО "Земский доктор"</v>
          </cell>
          <cell r="D216" t="str">
            <v>ООО "Земский доктор"</v>
          </cell>
        </row>
        <row r="217">
          <cell r="B217">
            <v>392520</v>
          </cell>
          <cell r="C217" t="str">
            <v xml:space="preserve">ООО "КИРМ" </v>
          </cell>
          <cell r="D217" t="str">
            <v>ООО "Клинический институт репродуктивной медицины" (г. Екатеринбург) (ЭКО)</v>
          </cell>
        </row>
        <row r="218">
          <cell r="B218">
            <v>392530</v>
          </cell>
          <cell r="C218" t="str">
            <v>ИНСТИТУТ "БИОМЕХАНИКИ" ООО -ПОЛИКЛИНИКА</v>
          </cell>
        </row>
        <row r="219">
          <cell r="B219">
            <v>392540</v>
          </cell>
          <cell r="C219" t="str">
            <v>ООО СП "Гармония"</v>
          </cell>
          <cell r="D219" t="str">
            <v>ООО "Семейная поликлиника "Гармония"</v>
          </cell>
        </row>
        <row r="220">
          <cell r="B220">
            <v>392550</v>
          </cell>
          <cell r="C220" t="str">
            <v>"ВРТ" ЭКО-СТАЦИОНАР</v>
          </cell>
        </row>
        <row r="221">
          <cell r="B221">
            <v>392560</v>
          </cell>
          <cell r="C221" t="str">
            <v>ООО "Центр семейной медицины"</v>
          </cell>
          <cell r="D221" t="str">
            <v xml:space="preserve">ООО "Центр семейной медицины" </v>
          </cell>
        </row>
        <row r="222">
          <cell r="B222">
            <v>392570</v>
          </cell>
          <cell r="C222" t="str">
            <v xml:space="preserve">ООО "МЕДЭКО" </v>
          </cell>
          <cell r="D222" t="str">
            <v xml:space="preserve">ООО "МЕДЭКО" </v>
          </cell>
        </row>
        <row r="223">
          <cell r="B223">
            <v>392590</v>
          </cell>
          <cell r="C223" t="str">
            <v>МЧУДПО "Нефросовет"</v>
          </cell>
          <cell r="D223" t="str">
            <v>МЧУДПО "Нефросовет"</v>
          </cell>
        </row>
        <row r="224">
          <cell r="B224">
            <v>392610</v>
          </cell>
          <cell r="C224" t="str">
            <v>ООО "Асдент"</v>
          </cell>
          <cell r="D224" t="str">
            <v>ООО "Асдент"</v>
          </cell>
        </row>
        <row r="225">
          <cell r="B225">
            <v>392620</v>
          </cell>
          <cell r="C225" t="str">
            <v>ООО "АЛЕКСАНДР ДЕНТ"</v>
          </cell>
          <cell r="D225" t="str">
            <v>ООО "АЛЕКСАНДР ДЕНТ"</v>
          </cell>
        </row>
        <row r="226">
          <cell r="B226">
            <v>392630</v>
          </cell>
          <cell r="C226" t="str">
            <v>ООО "АВ МЕДИКАЛ ГРУПП"</v>
          </cell>
          <cell r="D226" t="str">
            <v>ООО "АВ МЕДИКАЛ ГРУПП"</v>
          </cell>
        </row>
        <row r="227">
          <cell r="B227">
            <v>392640</v>
          </cell>
          <cell r="C227" t="str">
            <v xml:space="preserve">ООО "НОВАСТОМ" </v>
          </cell>
          <cell r="D227" t="str">
            <v xml:space="preserve">ООО "НОВАСТОМ" </v>
          </cell>
        </row>
        <row r="228">
          <cell r="B228">
            <v>392650</v>
          </cell>
          <cell r="C228" t="str">
            <v>ООО "МЦВ ПРОДВИЖЕНИЕ"</v>
          </cell>
          <cell r="D228" t="str">
            <v>ООО "МЦВ ПРОДВИЖЕНИЕ"</v>
          </cell>
        </row>
        <row r="229">
          <cell r="B229">
            <v>392670</v>
          </cell>
          <cell r="C229" t="str">
            <v>ООО "НОВОМЕД-ДЕТИ"</v>
          </cell>
          <cell r="D229" t="str">
            <v>ООО "НОВОМЕД-ДЕТИ"</v>
          </cell>
        </row>
        <row r="230">
          <cell r="B230">
            <v>392690</v>
          </cell>
          <cell r="C230" t="str">
            <v>ООО "Диал-Сенат"</v>
          </cell>
          <cell r="D230" t="str">
            <v>ООО "Диал-Сенат"</v>
          </cell>
        </row>
        <row r="231">
          <cell r="B231">
            <v>392700</v>
          </cell>
          <cell r="C231" t="str">
            <v>ООО "Арс медика центр"</v>
          </cell>
          <cell r="D231" t="str">
            <v>ООО "Арс медика центр"</v>
          </cell>
        </row>
        <row r="232">
          <cell r="B232">
            <v>392710</v>
          </cell>
          <cell r="C232" t="str">
            <v>ООО "Радуга"</v>
          </cell>
          <cell r="D232" t="str">
            <v>ООО "Радуга"</v>
          </cell>
        </row>
        <row r="233">
          <cell r="B233">
            <v>392580</v>
          </cell>
          <cell r="C233" t="str">
            <v>ООО "Ситилаб"</v>
          </cell>
          <cell r="D233" t="str">
            <v>ООО "Ситилаб"</v>
          </cell>
        </row>
        <row r="234">
          <cell r="B234">
            <v>392730</v>
          </cell>
          <cell r="C234" t="str">
            <v>ООО "СТАРТЭКС"</v>
          </cell>
          <cell r="D234" t="str">
            <v>ООО "СТАРТЭКС"</v>
          </cell>
        </row>
        <row r="235">
          <cell r="B235">
            <v>392740</v>
          </cell>
          <cell r="C235" t="str">
            <v>ООО "ПОЛИКЛИНИКА №1" (Москва)</v>
          </cell>
          <cell r="D235" t="str">
            <v>ООО "ПОЛИКЛИНИКА №1" (Москва)</v>
          </cell>
        </row>
        <row r="236">
          <cell r="B236">
            <v>392750</v>
          </cell>
          <cell r="C236" t="str">
            <v>ООО "ВиоМар Плюс"</v>
          </cell>
          <cell r="D236" t="str">
            <v>ООО "ВиоМар Плюс"</v>
          </cell>
        </row>
        <row r="237">
          <cell r="B237">
            <v>392760</v>
          </cell>
          <cell r="C237" t="str">
            <v>ООО "ЯМТ" (г.Москва)</v>
          </cell>
          <cell r="D237" t="str">
            <v>ООО "Ядерные медицинские технологии"</v>
          </cell>
        </row>
        <row r="238">
          <cell r="B238">
            <v>392770</v>
          </cell>
          <cell r="C238" t="str">
            <v xml:space="preserve">ООО "Радуга звуков" </v>
          </cell>
          <cell r="D238" t="str">
            <v xml:space="preserve">ООО "Радуга звуков" </v>
          </cell>
        </row>
        <row r="239">
          <cell r="B239">
            <v>392720</v>
          </cell>
          <cell r="C239" t="str">
            <v>ООО "НМЦКЛД Ситилаб"</v>
          </cell>
          <cell r="D239" t="str">
            <v>ООО "Научно-методический центр клинической лабораторной диагностики Ситилаб"</v>
          </cell>
        </row>
        <row r="240">
          <cell r="B240">
            <v>392790</v>
          </cell>
          <cell r="C240" t="str">
            <v>ООО "Золотое Сечение"</v>
          </cell>
          <cell r="D240" t="str">
            <v>ООО "Золотое Сечение"</v>
          </cell>
        </row>
        <row r="241">
          <cell r="B241">
            <v>392830</v>
          </cell>
          <cell r="C241" t="str">
            <v>ООО "Виталаб"</v>
          </cell>
          <cell r="D241" t="str">
            <v>ООО "Виталаб"</v>
          </cell>
        </row>
        <row r="242">
          <cell r="B242">
            <v>390001</v>
          </cell>
          <cell r="C242" t="str">
            <v>ООО "СПЕКТР К-д"</v>
          </cell>
          <cell r="D242" t="str">
            <v>ООО "СПЕКТР КАЛИНИНГРАД"</v>
          </cell>
        </row>
        <row r="243">
          <cell r="B243">
            <v>390002</v>
          </cell>
          <cell r="C243" t="str">
            <v>ООО "ОНКО. НЦ"</v>
          </cell>
          <cell r="D243" t="str">
            <v>ООО "Онкологический  Научный центр"</v>
          </cell>
        </row>
        <row r="244">
          <cell r="B244">
            <v>390004</v>
          </cell>
          <cell r="C244" t="str">
            <v>ООО "ЦПХ"</v>
          </cell>
          <cell r="D244" t="str">
            <v>ООО "ЦЕНТР ПЛАСТ. ХИРУРГИИ"</v>
          </cell>
        </row>
        <row r="245">
          <cell r="B245">
            <v>390005</v>
          </cell>
          <cell r="C245" t="str">
            <v>ООО "МАКО"</v>
          </cell>
          <cell r="D245" t="str">
            <v>ООО "МАКО"</v>
          </cell>
        </row>
        <row r="246">
          <cell r="B246">
            <v>390006</v>
          </cell>
          <cell r="C246" t="str">
            <v>АО  "МЕДИЦИНА"</v>
          </cell>
          <cell r="D246" t="str">
            <v>АО  "МЕДИЦИНА"</v>
          </cell>
        </row>
        <row r="247">
          <cell r="B247">
            <v>390007</v>
          </cell>
          <cell r="C247" t="str">
            <v>ООО "Кл. "ДОБРЫЙ ДОКТОРЪ"</v>
          </cell>
          <cell r="D247" t="str">
            <v>ООО "КЛИНИКА "ДОБРЫЙ ДОКТОРЪ"</v>
          </cell>
        </row>
        <row r="248">
          <cell r="B248">
            <v>390008</v>
          </cell>
          <cell r="C248" t="str">
            <v>ООО "ГЕМОТЕСТ Л-д"</v>
          </cell>
          <cell r="D248" t="str">
            <v>ООО "ГЕМОТЕСТ ЛЕНИНГРАД"</v>
          </cell>
        </row>
        <row r="249">
          <cell r="B249">
            <v>390009</v>
          </cell>
          <cell r="C249" t="str">
            <v>ООО "ЭСТЕТИКА+"</v>
          </cell>
          <cell r="D249" t="str">
            <v>ООО "ЭСТЕТИКА ПЛЮС"</v>
          </cell>
        </row>
        <row r="250">
          <cell r="B250">
            <v>390010</v>
          </cell>
          <cell r="C250" t="str">
            <v>ООО "ТИЛЬЗИТСКАЯ ВОЛНА</v>
          </cell>
          <cell r="D250" t="str">
            <v>ООО "ТИЛЬЗИТСКАЯ ВОЛНА</v>
          </cell>
        </row>
        <row r="251">
          <cell r="B251">
            <v>390011</v>
          </cell>
          <cell r="C251" t="str">
            <v>ООО "Клиника на Пражской"</v>
          </cell>
          <cell r="D251" t="str">
            <v>ООО "Клиника на Пражской"</v>
          </cell>
        </row>
        <row r="252">
          <cell r="B252">
            <v>399980</v>
          </cell>
          <cell r="C252" t="str">
            <v>неприкр.</v>
          </cell>
          <cell r="D252" t="str">
            <v>неприкр.</v>
          </cell>
        </row>
        <row r="253">
          <cell r="B253">
            <v>399990</v>
          </cell>
          <cell r="C253" t="str">
            <v>иногор.</v>
          </cell>
          <cell r="D253" t="str">
            <v>иногород.</v>
          </cell>
        </row>
        <row r="254">
          <cell r="B254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1B10-A993-4987-AA50-F1C79D4F4A08}">
  <sheetPr>
    <pageSetUpPr fitToPage="1"/>
  </sheetPr>
  <dimension ref="A1:N17"/>
  <sheetViews>
    <sheetView tabSelected="1" zoomScale="93" zoomScaleNormal="93" workbookViewId="0">
      <pane xSplit="3" ySplit="6" topLeftCell="D7" activePane="bottomRight" state="frozen"/>
      <selection pane="topRight" activeCell="C1" sqref="C1"/>
      <selection pane="bottomLeft" activeCell="A8" sqref="A8"/>
      <selection pane="bottomRight" activeCell="A5" sqref="A5:E5"/>
    </sheetView>
  </sheetViews>
  <sheetFormatPr defaultRowHeight="15" x14ac:dyDescent="0.25"/>
  <cols>
    <col min="1" max="1" width="5.140625" style="1" customWidth="1"/>
    <col min="2" max="2" width="11.5703125" style="1" customWidth="1"/>
    <col min="3" max="3" width="45.7109375" style="1" customWidth="1"/>
    <col min="4" max="4" width="8.140625" style="1" customWidth="1"/>
    <col min="5" max="5" width="19.85546875" style="1" customWidth="1"/>
    <col min="6" max="6" width="8" style="1" customWidth="1"/>
    <col min="7" max="7" width="13.28515625" style="1" customWidth="1"/>
    <col min="8" max="16384" width="9.140625" style="1"/>
  </cols>
  <sheetData>
    <row r="1" spans="1:14" x14ac:dyDescent="0.25">
      <c r="E1" s="2" t="s">
        <v>7</v>
      </c>
      <c r="N1" s="2"/>
    </row>
    <row r="2" spans="1:14" x14ac:dyDescent="0.25">
      <c r="E2" s="2" t="s">
        <v>8</v>
      </c>
      <c r="N2" s="2"/>
    </row>
    <row r="3" spans="1:14" x14ac:dyDescent="0.25">
      <c r="E3" s="2" t="s">
        <v>9</v>
      </c>
      <c r="G3" s="2"/>
      <c r="N3" s="2"/>
    </row>
    <row r="5" spans="1:14" ht="39.75" customHeight="1" x14ac:dyDescent="0.25">
      <c r="A5" s="26" t="s">
        <v>10</v>
      </c>
      <c r="B5" s="26"/>
      <c r="C5" s="26"/>
      <c r="D5" s="26"/>
      <c r="E5" s="26"/>
      <c r="F5" s="3"/>
    </row>
    <row r="6" spans="1:14" s="4" customFormat="1" ht="32.25" customHeight="1" x14ac:dyDescent="0.25">
      <c r="A6" s="20" t="s">
        <v>0</v>
      </c>
      <c r="B6" s="20" t="s">
        <v>1</v>
      </c>
      <c r="C6" s="20" t="s">
        <v>2</v>
      </c>
      <c r="D6" s="21" t="s">
        <v>3</v>
      </c>
      <c r="E6" s="21" t="s">
        <v>4</v>
      </c>
    </row>
    <row r="7" spans="1:14" ht="18" customHeight="1" x14ac:dyDescent="0.25">
      <c r="A7" s="22">
        <v>1</v>
      </c>
      <c r="B7" s="22">
        <f>'[1]МО-неопл.'!$A14</f>
        <v>390800</v>
      </c>
      <c r="C7" s="5" t="str">
        <f>VLOOKUP(B7,[2]МО!$B$1:$D$259,3,FALSE)</f>
        <v>ГБУЗ "Детская областная больница КО"</v>
      </c>
      <c r="D7" s="6">
        <v>60</v>
      </c>
      <c r="E7" s="23">
        <v>1020000</v>
      </c>
    </row>
    <row r="8" spans="1:14" ht="19.5" customHeight="1" x14ac:dyDescent="0.25">
      <c r="A8" s="22">
        <v>2</v>
      </c>
      <c r="B8" s="22">
        <f>'[1]МО-неопл.'!$A4</f>
        <v>390050</v>
      </c>
      <c r="C8" s="5" t="str">
        <f>VLOOKUP(B8,[2]МО!$B$1:$D$259,3,FALSE)</f>
        <v>ГБУЗ "Центр специализированных видов медицинской помощи КО"</v>
      </c>
      <c r="D8" s="6">
        <v>32</v>
      </c>
      <c r="E8" s="23">
        <v>2000000</v>
      </c>
    </row>
    <row r="9" spans="1:14" ht="19.5" customHeight="1" x14ac:dyDescent="0.25">
      <c r="A9" s="22">
        <v>3</v>
      </c>
      <c r="B9" s="22">
        <f>'[1]МО-неопл.'!$A8</f>
        <v>390300</v>
      </c>
      <c r="C9" s="5" t="str">
        <f>VLOOKUP(B9,[2]МО!$B$1:$D$259,3,FALSE)</f>
        <v>ГБУЗ КО "Озерская ЦРБ"</v>
      </c>
      <c r="D9" s="6">
        <v>80</v>
      </c>
      <c r="E9" s="23">
        <v>1600000</v>
      </c>
    </row>
    <row r="10" spans="1:14" ht="19.5" customHeight="1" x14ac:dyDescent="0.25">
      <c r="A10" s="22">
        <v>4</v>
      </c>
      <c r="B10" s="22">
        <v>390480</v>
      </c>
      <c r="C10" s="5" t="s">
        <v>5</v>
      </c>
      <c r="D10" s="6">
        <v>135</v>
      </c>
      <c r="E10" s="23">
        <v>1097600</v>
      </c>
    </row>
    <row r="11" spans="1:14" ht="19.5" hidden="1" customHeight="1" x14ac:dyDescent="0.25">
      <c r="A11" s="22"/>
      <c r="B11" s="22"/>
      <c r="C11" s="5"/>
      <c r="D11" s="6"/>
      <c r="E11" s="23"/>
    </row>
    <row r="12" spans="1:14" x14ac:dyDescent="0.25">
      <c r="A12" s="27" t="s">
        <v>6</v>
      </c>
      <c r="B12" s="27"/>
      <c r="C12" s="27"/>
      <c r="D12" s="24">
        <f>SUM(D7:D11)</f>
        <v>307</v>
      </c>
      <c r="E12" s="25">
        <f>SUM(E7:E11)</f>
        <v>5717600</v>
      </c>
    </row>
    <row r="13" spans="1:14" x14ac:dyDescent="0.25">
      <c r="C13" s="7"/>
      <c r="D13" s="8"/>
      <c r="E13" s="9"/>
    </row>
    <row r="14" spans="1:14" x14ac:dyDescent="0.25">
      <c r="C14" s="10"/>
      <c r="D14" s="11"/>
      <c r="E14" s="12"/>
      <c r="G14" s="13"/>
    </row>
    <row r="15" spans="1:14" x14ac:dyDescent="0.25">
      <c r="C15" s="14"/>
      <c r="D15" s="15"/>
      <c r="E15" s="16"/>
    </row>
    <row r="16" spans="1:14" x14ac:dyDescent="0.25">
      <c r="D16" s="19"/>
      <c r="E16" s="18"/>
      <c r="G16" s="17"/>
    </row>
    <row r="17" spans="4:7" x14ac:dyDescent="0.25">
      <c r="D17" s="19"/>
      <c r="E17" s="18"/>
      <c r="F17" s="13"/>
      <c r="G17" s="17"/>
    </row>
  </sheetData>
  <mergeCells count="2">
    <mergeCell ref="A5:E5"/>
    <mergeCell ref="A12:C12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</vt:lpstr>
      <vt:lpstr>ДС!Область_печати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Светлана Новикова</cp:lastModifiedBy>
  <cp:lastPrinted>2023-11-29T11:54:22Z</cp:lastPrinted>
  <dcterms:created xsi:type="dcterms:W3CDTF">2023-11-24T11:55:27Z</dcterms:created>
  <dcterms:modified xsi:type="dcterms:W3CDTF">2023-11-29T11:54:31Z</dcterms:modified>
</cp:coreProperties>
</file>